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-15" yWindow="30" windowWidth="15480" windowHeight="11385" tabRatio="254"/>
  </bookViews>
  <sheets>
    <sheet name="Свод" sheetId="2" r:id="rId1"/>
    <sheet name="Лист3" sheetId="8208" state="hidden" r:id="rId2"/>
  </sheets>
  <definedNames>
    <definedName name="_xlnm._FilterDatabase" localSheetId="0" hidden="1">Свод!$B$1:$B$63</definedName>
    <definedName name="_xlnm.Print_Titles" localSheetId="0">Свод!$5:$6</definedName>
    <definedName name="_xlnm.Print_Area" localSheetId="0">Свод!$A$1:$I$59</definedName>
  </definedNames>
  <calcPr calcId="124519" iterate="1"/>
</workbook>
</file>

<file path=xl/calcChain.xml><?xml version="1.0" encoding="utf-8"?>
<calcChain xmlns="http://schemas.openxmlformats.org/spreadsheetml/2006/main">
  <c r="D16" i="2"/>
  <c r="D53" s="1"/>
  <c r="C16" l="1"/>
  <c r="I8" l="1"/>
  <c r="I12"/>
  <c r="I13"/>
  <c r="I14"/>
  <c r="I18"/>
  <c r="I19"/>
  <c r="I23"/>
  <c r="I24"/>
  <c r="I25"/>
  <c r="I26"/>
  <c r="I27"/>
  <c r="I28"/>
  <c r="I29"/>
  <c r="I30"/>
  <c r="I31"/>
  <c r="I32"/>
  <c r="I33"/>
  <c r="I34"/>
  <c r="I35"/>
  <c r="I37"/>
  <c r="I38"/>
  <c r="I39"/>
  <c r="I48"/>
  <c r="H8"/>
  <c r="H12"/>
  <c r="H13"/>
  <c r="H14"/>
  <c r="H16"/>
  <c r="H18"/>
  <c r="H19"/>
  <c r="H23"/>
  <c r="H24"/>
  <c r="H25"/>
  <c r="H26"/>
  <c r="H27"/>
  <c r="H28"/>
  <c r="H29"/>
  <c r="H30"/>
  <c r="H31"/>
  <c r="H32"/>
  <c r="H33"/>
  <c r="H34"/>
  <c r="H35"/>
  <c r="H36"/>
  <c r="H37"/>
  <c r="H38"/>
  <c r="H39"/>
  <c r="H48"/>
  <c r="E53" l="1"/>
  <c r="E55" s="1"/>
  <c r="D55" l="1"/>
  <c r="I36"/>
  <c r="C53" l="1"/>
  <c r="I16"/>
  <c r="G53"/>
  <c r="F53" l="1"/>
  <c r="F55" s="1"/>
  <c r="C55" l="1"/>
  <c r="I53"/>
  <c r="B53"/>
  <c r="B55" l="1"/>
  <c r="H55" s="1"/>
  <c r="G55"/>
  <c r="I55" s="1"/>
  <c r="H53"/>
</calcChain>
</file>

<file path=xl/sharedStrings.xml><?xml version="1.0" encoding="utf-8"?>
<sst xmlns="http://schemas.openxmlformats.org/spreadsheetml/2006/main" count="72" uniqueCount="72">
  <si>
    <t>Наименование</t>
  </si>
  <si>
    <t>7</t>
  </si>
  <si>
    <t>6</t>
  </si>
  <si>
    <t>1</t>
  </si>
  <si>
    <t>2</t>
  </si>
  <si>
    <t>5</t>
  </si>
  <si>
    <t>% освоения поступивших средств</t>
  </si>
  <si>
    <t xml:space="preserve">Возвращено в областной бюджет межбюджетных трансфертов прошлых лет </t>
  </si>
  <si>
    <t>Всего субвенции, субсидии и иные межбюджетные трансферты:</t>
  </si>
  <si>
    <t>Всего безвозмездные:</t>
  </si>
  <si>
    <t>Исполнено</t>
  </si>
  <si>
    <t>Субвенции бюджетам городских округов области на финансовое обеспечение образовательной деятельности муниципальных общеобразовательных учреждений</t>
  </si>
  <si>
    <t>Субвенции бюджетам городских округов области на 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</si>
  <si>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Субвенции бюджетам городских округов области на 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</si>
  <si>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Cубвенции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 обеспечение деятельности штатных работников</t>
  </si>
  <si>
    <t>Субвенции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</si>
  <si>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</si>
  <si>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r>
      <t xml:space="preserve">Субвенции бюджетам городских округов области на </t>
    </r>
    <r>
      <rPr>
        <sz val="10"/>
        <rFont val="Arial Cyr"/>
        <charset val="204"/>
      </rPr>
      <t>компенсацию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  </r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</si>
  <si>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государственному управлению охраной труда</t>
  </si>
  <si>
    <t xml:space="preserve">Субвенции бюджетам городских округов области на 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 </t>
  </si>
  <si>
    <r>
      <t xml:space="preserve">Субвенции бюджетам городских округов области </t>
    </r>
    <r>
      <rPr>
        <sz val="10"/>
        <rFont val="Arial Cyr"/>
        <charset val="204"/>
      </rPr>
      <t>на 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  </r>
  </si>
  <si>
    <r>
      <t xml:space="preserve">Субвенции бюджетам городских округов области </t>
    </r>
    <r>
      <rPr>
        <sz val="10"/>
        <rFont val="Arial Cyr"/>
        <charset val="204"/>
      </rPr>
      <t>на 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  </r>
  </si>
  <si>
    <t>Субвенции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</si>
  <si>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Субвенции бюджетам городских округов области на финансовое обеспечение образовательной деятельности муниципальных дошкольных образовательных организаций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</si>
  <si>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детьми-сиротами и детьми, оставшимися без попечения родителей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</si>
  <si>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санкционированию финансовыми органами муниципальных образований области кассовых выплат получателям средств областного бюджета, областным государственным автономным и бюджетным учреждениям, иным юридическим лицам, не являющимся участниками бюджетного процесса, расположенным на территориях муниципальных образований области</t>
  </si>
  <si>
    <r>
      <t>Субвенции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компенсации родительской платы</t>
    </r>
    <r>
      <rPr>
        <sz val="10"/>
        <rFont val="Arial Cyr"/>
        <charset val="204"/>
      </rPr>
      <t xml:space="preserve"> за присмотр и уход за детьми в образовательных организациях, реализующих основную общеобразовательную программу дошкольного образования</t>
    </r>
  </si>
  <si>
    <t>тыс. руб.</t>
  </si>
  <si>
    <t>Поступило из обл.бюджета        с начала года</t>
  </si>
  <si>
    <t>3</t>
  </si>
  <si>
    <t>4</t>
  </si>
  <si>
    <t>8=4/2*100</t>
  </si>
  <si>
    <t>9=5/(3+4+6+7)*100</t>
  </si>
  <si>
    <t>Восстановлено остатков межбюджетных трансфертов прошлых лет</t>
  </si>
  <si>
    <t>Субсидии бюджетам городских округов на реализацию программ формирования современной городской среды</t>
  </si>
  <si>
    <t>Субсидии бюджетам городских округов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</si>
  <si>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 xml:space="preserve">Анализ безвозмездных поступлений от других бюджетов бюджетной системы Российской Федерации </t>
  </si>
  <si>
    <t>Субсидии бюджетам городских округов области на осуществление дорожной деятельности в отношении автомобильных дорог общего пользования местного значения Саратовской агломерации в границах городских округов области за счет средств областного дорожного фонда</t>
  </si>
  <si>
    <t>Субсидии бюджетам городских округов на реализацию мероприятий по обеспечению жильем молодых семей</t>
  </si>
  <si>
    <t>Субсидии бюджетам городских округов  области 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t>
  </si>
  <si>
    <t>Субвенции бюджетам городских округов области на осуществление органами местного самоуправления отдельных государственных полномочий на организацию проведения мероприятий по отлову и содержанию животных без владельцев</t>
  </si>
  <si>
    <t>Иные межбюджетные трансферты городских округов области на осуществление дорожной деятельности в отношении автомобильных дорог общего пользования местного значения Саратовской агломерации в границах городских округов области  в рамках реализации национального проекта «Безопасные и качественные автомобильные дороги» за счет средств областного дорожного фонда</t>
  </si>
  <si>
    <t>Остаток                  целевых средств  прошлых лет</t>
  </si>
  <si>
    <t>Субсидии  бюджетам городских округов области на организацию бесплатного горячего питания обучающихся,получающих начальное общее образование в муниицпальных образовательных организациях</t>
  </si>
  <si>
    <t>Субвенции бюджетам городских округов области на ежемясячное денежное вознаграждение за классное руководство педагогическим работникам муниципальных общеобразовательных организации</t>
  </si>
  <si>
    <t>Межбюджетные трансферты передаваемые бюджетам городских округов области за счет средств резервного фонда Правительства Саратовской области</t>
  </si>
  <si>
    <t>Субсидии бюджетам городских округов на сохранение достигнутых показателей оплаты труда отдельных категорий работников бюджетной сферы с 1 июня 2020 года</t>
  </si>
  <si>
    <t>Субсидии бюджетам городских округов области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областного бюджета</t>
  </si>
  <si>
    <t>Иные межбюджетные трансферты бюджетам городских округов области на проведение ремотно-реставрационных работ на мемориальных объектах,посвященных Великой Отечественной войне</t>
  </si>
  <si>
    <t>Иные межбюджетные трансферты бюджетам городских округов области на совершенствование материально-технической базы, инфраструктуры и обеспечение безопасности муниципальных общеобразовательных учреждений</t>
  </si>
  <si>
    <t>Иные межбюджетные трансферты бюджетам городских округов области на снос аварийных, расселенных домов, помещений, нежилых зданий, сооружений, иных объектов жилищного фонда</t>
  </si>
  <si>
    <t>Иные межбюджетные трансферты бюджетам городских округов области на обеспечение бесперебойного функционирования городского наземного  электрического транспорта</t>
  </si>
  <si>
    <t>Уточненные бюджетные назначения
2021 года</t>
  </si>
  <si>
    <t xml:space="preserve">%
исполнения бюджетных назначений 2021 года по доходам </t>
  </si>
  <si>
    <t>Субсидии бюджетам городских округов области на  создание новых мест в общеобразовательных организациях</t>
  </si>
  <si>
    <t>Субвенции бюджетам городских округов области на проведение Всероссийской переписи населения 2020 года</t>
  </si>
  <si>
    <t>Иные межбюджетные транферты бюджетам городских округов области на оснащение вновь вводимых общеобразовательных организаций средствами обучения и воспитания</t>
  </si>
  <si>
    <t>Иные межбюджетные трансферты бюджетам городских округов области на оснащение и укрепление материально-технической базы образовательных организаций</t>
  </si>
  <si>
    <t>Иные межбюджетные трансферты  бюджетам городских округов области на обновление наземного электрического транспорта для обеспечения организации транспортного обслуживания населения области</t>
  </si>
  <si>
    <t>Иные межбюджетные транферты бюджетам городских округов области на реализацию комплекса мероприятий, связанных с эффективным использованием тренировочных площадок после проведения чемпионата мира по футболу 2018 года в Российской Федерации</t>
  </si>
  <si>
    <t>Дотации бюджетам городских округов на компенсацию дополнительных расходов на повышение оплаты труда некоторых категорий работников муниципальных учреждений в связи с увелечением минимального размера оплаты труда с 1 января 2021 года</t>
  </si>
  <si>
    <t>Иные межбюдетные трансферты передаваемые бюджетам городских округов области за счет средств резервного фонда Правительства Саратовской области</t>
  </si>
  <si>
    <t>Субсидия сельским поселениям на обеспечение сокращения доли загрезненных сточных вод</t>
  </si>
  <si>
    <t>Субсидии бюджетам городских округов области на обеспечение  сохранение достигнутых показателей оплаты труда отдельных категорий работников бюджетной сферы</t>
  </si>
  <si>
    <t>Субсидии бюджетам городских округов на обеспечение условий для внедрения  центров цифровой образовательной среды в общеобразовательных организациях</t>
  </si>
  <si>
    <t>Субсидии бюджетам городских округов областти на выполнение мероприятий по ремонту автомобильных дорог  общего пользования местного значения в границах городских округов области за счет средств областного дорожного фонда</t>
  </si>
  <si>
    <t xml:space="preserve">Субсидиия бюджетам городских округов области на обеспечение образовательных организаций материально-технической базой для внедрения   цифровой образовательной среды 
в общеобразовательных организациях 
</t>
  </si>
  <si>
    <t>Субсидии бюджетам городских округов  на поддержку отрасли культуры ( модернизация региональных и муниципальных дестких школ искусств по видам искусств)</t>
  </si>
  <si>
    <t>Субсидии бюджета городских округов области на реализацию мероприятий по стимулированию программ развития жилищного строительства субъектов Российской Федерации</t>
  </si>
  <si>
    <t>Председатель комитета по финансам администрации муниципального образования "Город Саратов"</t>
  </si>
  <si>
    <t>А.С. Струков</t>
  </si>
  <si>
    <t>на 1 апреля 2021 года</t>
  </si>
</sst>
</file>

<file path=xl/styles.xml><?xml version="1.0" encoding="utf-8"?>
<styleSheet xmlns="http://schemas.openxmlformats.org/spreadsheetml/2006/main">
  <numFmts count="8">
    <numFmt numFmtId="164" formatCode="#,##0.0_р_.;[Red]\-#,##0.0_р_."/>
    <numFmt numFmtId="165" formatCode="#,##0.00_ ;[Red]\-#,##0.00\ "/>
    <numFmt numFmtId="166" formatCode="[$-FC19]dd\ mmmm\ yyyy\ \г\.;@"/>
    <numFmt numFmtId="167" formatCode="000000"/>
    <numFmt numFmtId="168" formatCode="#,##0.0"/>
    <numFmt numFmtId="169" formatCode="#,##0.0_ ;[Red]\-#,##0.0\ "/>
    <numFmt numFmtId="170" formatCode="#,##0.0\ _₽;[Red]\-#,##0.0\ _₽"/>
    <numFmt numFmtId="171" formatCode="#,##0.0_ ;\-#,##0.0\ "/>
  </numFmts>
  <fonts count="5">
    <font>
      <sz val="10"/>
      <name val="Arial Cyr"/>
      <charset val="204"/>
    </font>
    <font>
      <sz val="10"/>
      <name val="Arial Cyr"/>
      <charset val="204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  <font>
      <sz val="10"/>
      <color theme="1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55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58">
    <xf numFmtId="0" fontId="0" fillId="0" borderId="0" xfId="0" applyFont="1"/>
    <xf numFmtId="49" fontId="0" fillId="2" borderId="1" xfId="0" applyNumberFormat="1" applyFill="1" applyBorder="1" applyAlignment="1" applyProtection="1">
      <alignment horizontal="left" vertical="center" wrapText="1"/>
      <protection hidden="1"/>
    </xf>
    <xf numFmtId="0" fontId="0" fillId="2" borderId="1" xfId="0" applyNumberFormat="1" applyFill="1" applyBorder="1" applyAlignment="1">
      <alignment vertical="center" wrapText="1"/>
    </xf>
    <xf numFmtId="167" fontId="0" fillId="2" borderId="1" xfId="0" applyNumberFormat="1" applyFill="1" applyBorder="1" applyAlignment="1" applyProtection="1">
      <alignment horizontal="left" vertical="center" wrapText="1"/>
      <protection hidden="1"/>
    </xf>
    <xf numFmtId="168" fontId="0" fillId="2" borderId="1" xfId="0" applyNumberFormat="1" applyFont="1" applyFill="1" applyBorder="1" applyAlignment="1">
      <alignment vertical="center" wrapText="1"/>
    </xf>
    <xf numFmtId="4" fontId="0" fillId="2" borderId="1" xfId="0" applyNumberFormat="1" applyFill="1" applyBorder="1" applyAlignment="1" applyProtection="1">
      <alignment horizontal="right" vertical="center" wrapText="1"/>
      <protection hidden="1"/>
    </xf>
    <xf numFmtId="4" fontId="0" fillId="2" borderId="1" xfId="0" applyNumberFormat="1" applyFont="1" applyFill="1" applyBorder="1" applyAlignment="1">
      <alignment vertical="center" wrapText="1"/>
    </xf>
    <xf numFmtId="169" fontId="0" fillId="2" borderId="1" xfId="0" applyNumberFormat="1" applyFont="1" applyFill="1" applyBorder="1" applyAlignment="1" applyProtection="1">
      <alignment horizontal="right" vertical="center"/>
      <protection hidden="1"/>
    </xf>
    <xf numFmtId="165" fontId="0" fillId="2" borderId="1" xfId="0" applyNumberFormat="1" applyFont="1" applyFill="1" applyBorder="1" applyAlignment="1" applyProtection="1">
      <alignment horizontal="right" vertical="center"/>
      <protection hidden="1"/>
    </xf>
    <xf numFmtId="0" fontId="0" fillId="2" borderId="1" xfId="0" applyFill="1" applyBorder="1" applyAlignment="1">
      <alignment vertical="center" wrapText="1"/>
    </xf>
    <xf numFmtId="2" fontId="0" fillId="2" borderId="1" xfId="0" applyNumberFormat="1" applyFill="1" applyBorder="1" applyAlignment="1" applyProtection="1">
      <alignment horizontal="left" vertical="center" wrapText="1"/>
      <protection hidden="1"/>
    </xf>
    <xf numFmtId="0" fontId="0" fillId="2" borderId="1" xfId="0" applyNumberFormat="1" applyFont="1" applyFill="1" applyBorder="1" applyAlignment="1">
      <alignment vertical="center" wrapText="1"/>
    </xf>
    <xf numFmtId="168" fontId="0" fillId="2" borderId="1" xfId="0" applyNumberFormat="1" applyFont="1" applyFill="1" applyBorder="1" applyAlignment="1" applyProtection="1">
      <alignment horizontal="right" vertical="center"/>
      <protection hidden="1"/>
    </xf>
    <xf numFmtId="164" fontId="0" fillId="2" borderId="1" xfId="0" applyNumberFormat="1" applyFont="1" applyFill="1" applyBorder="1" applyAlignment="1" applyProtection="1">
      <alignment horizontal="right" vertical="center" wrapText="1"/>
      <protection hidden="1"/>
    </xf>
    <xf numFmtId="164" fontId="0" fillId="2" borderId="1" xfId="0" applyNumberFormat="1" applyFont="1" applyFill="1" applyBorder="1" applyAlignment="1" applyProtection="1">
      <alignment horizontal="right" vertical="center"/>
      <protection hidden="1"/>
    </xf>
    <xf numFmtId="168" fontId="0" fillId="2" borderId="1" xfId="0" applyNumberFormat="1" applyFont="1" applyFill="1" applyBorder="1" applyAlignment="1" applyProtection="1">
      <alignment horizontal="right" vertical="center" wrapText="1"/>
      <protection hidden="1"/>
    </xf>
    <xf numFmtId="168" fontId="0" fillId="2" borderId="1" xfId="0" applyNumberFormat="1" applyFont="1" applyFill="1" applyBorder="1" applyAlignment="1">
      <alignment horizontal="right" vertical="center" wrapText="1"/>
    </xf>
    <xf numFmtId="168" fontId="0" fillId="2" borderId="1" xfId="0" applyNumberFormat="1" applyFill="1" applyBorder="1" applyAlignment="1" applyProtection="1">
      <alignment horizontal="right" vertical="center"/>
      <protection hidden="1"/>
    </xf>
    <xf numFmtId="169" fontId="0" fillId="2" borderId="1" xfId="0" applyNumberFormat="1" applyFont="1" applyFill="1" applyBorder="1" applyAlignment="1">
      <alignment vertical="center" wrapText="1"/>
    </xf>
    <xf numFmtId="169" fontId="0" fillId="2" borderId="1" xfId="0" applyNumberFormat="1" applyFill="1" applyBorder="1" applyAlignment="1" applyProtection="1">
      <alignment horizontal="right" vertical="center" wrapText="1"/>
      <protection hidden="1"/>
    </xf>
    <xf numFmtId="171" fontId="0" fillId="2" borderId="1" xfId="0" applyNumberFormat="1" applyFont="1" applyFill="1" applyBorder="1" applyAlignment="1" applyProtection="1">
      <alignment horizontal="right" vertical="center"/>
      <protection hidden="1"/>
    </xf>
    <xf numFmtId="164" fontId="0" fillId="2" borderId="0" xfId="0" applyNumberFormat="1" applyFont="1" applyFill="1" applyAlignment="1" applyProtection="1">
      <alignment horizontal="center" vertical="center"/>
      <protection hidden="1"/>
    </xf>
    <xf numFmtId="164" fontId="0" fillId="2" borderId="0" xfId="0" applyNumberFormat="1" applyFont="1" applyFill="1" applyBorder="1" applyAlignment="1" applyProtection="1">
      <alignment horizontal="center" vertical="center"/>
      <protection hidden="1"/>
    </xf>
    <xf numFmtId="14" fontId="3" fillId="2" borderId="0" xfId="0" applyNumberFormat="1" applyFont="1" applyFill="1" applyBorder="1" applyAlignment="1" applyProtection="1">
      <alignment horizontal="left" vertical="center"/>
      <protection hidden="1"/>
    </xf>
    <xf numFmtId="166" fontId="0" fillId="2" borderId="0" xfId="0" applyNumberFormat="1" applyFont="1" applyFill="1" applyBorder="1" applyAlignment="1" applyProtection="1">
      <alignment horizontal="center" vertical="center"/>
      <protection hidden="1"/>
    </xf>
    <xf numFmtId="164" fontId="0" fillId="2" borderId="2" xfId="0" applyNumberFormat="1" applyFont="1" applyFill="1" applyBorder="1" applyAlignment="1" applyProtection="1">
      <alignment horizontal="center" vertical="center"/>
      <protection hidden="1"/>
    </xf>
    <xf numFmtId="164" fontId="0" fillId="2" borderId="2" xfId="0" applyNumberFormat="1" applyFont="1" applyFill="1" applyBorder="1" applyAlignment="1" applyProtection="1">
      <alignment horizontal="center" vertical="center" wrapText="1"/>
      <protection hidden="1"/>
    </xf>
    <xf numFmtId="164" fontId="0" fillId="2" borderId="2" xfId="0" applyNumberFormat="1" applyFont="1" applyFill="1" applyBorder="1" applyAlignment="1" applyProtection="1">
      <alignment horizontal="center" wrapText="1"/>
      <protection hidden="1"/>
    </xf>
    <xf numFmtId="164" fontId="0" fillId="2" borderId="1" xfId="0" applyNumberFormat="1" applyFill="1" applyBorder="1" applyAlignment="1" applyProtection="1">
      <alignment horizontal="center" vertical="center" wrapText="1"/>
      <protection hidden="1"/>
    </xf>
    <xf numFmtId="164" fontId="0" fillId="2" borderId="1" xfId="0" applyNumberFormat="1" applyFont="1" applyFill="1" applyBorder="1" applyAlignment="1" applyProtection="1">
      <alignment horizontal="center" vertical="center" wrapText="1"/>
      <protection hidden="1"/>
    </xf>
    <xf numFmtId="49" fontId="0" fillId="2" borderId="1" xfId="0" applyNumberFormat="1" applyFont="1" applyFill="1" applyBorder="1" applyAlignment="1" applyProtection="1">
      <alignment horizontal="center" vertical="center" wrapText="1"/>
      <protection hidden="1"/>
    </xf>
    <xf numFmtId="49" fontId="0" fillId="2" borderId="1" xfId="0" applyNumberFormat="1" applyFill="1" applyBorder="1" applyAlignment="1" applyProtection="1">
      <alignment horizontal="center" vertical="center" wrapText="1"/>
      <protection hidden="1"/>
    </xf>
    <xf numFmtId="40" fontId="0" fillId="2" borderId="0" xfId="0" applyNumberFormat="1" applyFont="1" applyFill="1" applyBorder="1" applyAlignment="1" applyProtection="1">
      <alignment horizontal="right" vertical="center"/>
      <protection hidden="1"/>
    </xf>
    <xf numFmtId="164" fontId="0" fillId="2" borderId="0" xfId="0" applyNumberFormat="1" applyFont="1" applyFill="1" applyAlignment="1" applyProtection="1">
      <alignment horizontal="right" vertical="center"/>
      <protection hidden="1"/>
    </xf>
    <xf numFmtId="170" fontId="0" fillId="2" borderId="1" xfId="0" applyNumberFormat="1" applyFont="1" applyFill="1" applyBorder="1" applyAlignment="1">
      <alignment vertical="center" wrapText="1"/>
    </xf>
    <xf numFmtId="164" fontId="0" fillId="2" borderId="0" xfId="0" applyNumberFormat="1" applyFont="1" applyFill="1" applyBorder="1" applyAlignment="1" applyProtection="1">
      <alignment horizontal="left" vertical="center"/>
      <protection hidden="1"/>
    </xf>
    <xf numFmtId="164" fontId="0" fillId="2" borderId="2" xfId="0" applyNumberFormat="1" applyFont="1" applyFill="1" applyBorder="1" applyAlignment="1" applyProtection="1">
      <alignment horizontal="left" vertical="center"/>
      <protection hidden="1"/>
    </xf>
    <xf numFmtId="164" fontId="0" fillId="2" borderId="2" xfId="0" applyNumberFormat="1" applyFill="1" applyBorder="1" applyAlignment="1" applyProtection="1">
      <alignment horizontal="center" wrapText="1"/>
      <protection hidden="1"/>
    </xf>
    <xf numFmtId="49" fontId="0" fillId="2" borderId="0" xfId="0" applyNumberFormat="1" applyFont="1" applyFill="1" applyAlignment="1" applyProtection="1">
      <alignment horizontal="center" vertical="center"/>
      <protection hidden="1"/>
    </xf>
    <xf numFmtId="164" fontId="0" fillId="2" borderId="0" xfId="0" applyNumberFormat="1" applyFont="1" applyFill="1" applyAlignment="1" applyProtection="1">
      <alignment horizontal="left" vertical="center"/>
      <protection hidden="1"/>
    </xf>
    <xf numFmtId="49" fontId="0" fillId="2" borderId="0" xfId="0" applyNumberFormat="1" applyFont="1" applyFill="1" applyAlignment="1" applyProtection="1">
      <alignment horizontal="right" vertical="center"/>
      <protection hidden="1"/>
    </xf>
    <xf numFmtId="49" fontId="0" fillId="2" borderId="0" xfId="0" applyNumberFormat="1" applyFont="1" applyFill="1" applyAlignment="1" applyProtection="1">
      <alignment horizontal="left" vertical="center"/>
      <protection hidden="1"/>
    </xf>
    <xf numFmtId="4" fontId="0" fillId="2" borderId="1" xfId="0" applyNumberFormat="1" applyFill="1" applyBorder="1" applyAlignment="1">
      <alignment vertical="center" wrapText="1"/>
    </xf>
    <xf numFmtId="4" fontId="0" fillId="0" borderId="1" xfId="0" applyNumberFormat="1" applyFill="1" applyBorder="1" applyAlignment="1">
      <alignment vertical="center" wrapText="1"/>
    </xf>
    <xf numFmtId="169" fontId="4" fillId="2" borderId="1" xfId="0" applyNumberFormat="1" applyFont="1" applyFill="1" applyBorder="1" applyAlignment="1" applyProtection="1">
      <alignment horizontal="right" vertical="center"/>
      <protection hidden="1"/>
    </xf>
    <xf numFmtId="164" fontId="0" fillId="2" borderId="0" xfId="0" applyNumberFormat="1" applyFont="1" applyFill="1" applyBorder="1" applyAlignment="1" applyProtection="1">
      <alignment horizontal="right" vertical="center"/>
      <protection hidden="1"/>
    </xf>
    <xf numFmtId="169" fontId="0" fillId="2" borderId="0" xfId="0" applyNumberFormat="1" applyFont="1" applyFill="1" applyBorder="1" applyAlignment="1" applyProtection="1">
      <alignment horizontal="right" vertical="center"/>
      <protection hidden="1"/>
    </xf>
    <xf numFmtId="168" fontId="0" fillId="2" borderId="0" xfId="0" applyNumberFormat="1" applyFont="1" applyFill="1" applyBorder="1" applyAlignment="1" applyProtection="1">
      <alignment horizontal="right" vertical="center" wrapText="1"/>
      <protection hidden="1"/>
    </xf>
    <xf numFmtId="164" fontId="0" fillId="2" borderId="0" xfId="0" applyNumberFormat="1" applyFill="1" applyAlignment="1" applyProtection="1">
      <alignment horizontal="center" vertical="center"/>
      <protection hidden="1"/>
    </xf>
    <xf numFmtId="164" fontId="0" fillId="2" borderId="0" xfId="0" applyNumberFormat="1" applyFill="1" applyBorder="1" applyAlignment="1" applyProtection="1">
      <alignment vertical="center"/>
      <protection hidden="1"/>
    </xf>
    <xf numFmtId="164" fontId="3" fillId="2" borderId="0" xfId="0" applyNumberFormat="1" applyFont="1" applyFill="1" applyBorder="1" applyAlignment="1" applyProtection="1">
      <alignment horizontal="left" vertical="center"/>
      <protection hidden="1"/>
    </xf>
    <xf numFmtId="164" fontId="3" fillId="2" borderId="0" xfId="0" applyNumberFormat="1" applyFont="1" applyFill="1" applyBorder="1" applyAlignment="1" applyProtection="1">
      <alignment horizontal="center" vertical="center"/>
      <protection hidden="1"/>
    </xf>
    <xf numFmtId="164" fontId="3" fillId="2" borderId="0" xfId="0" applyNumberFormat="1" applyFont="1" applyFill="1" applyBorder="1" applyAlignment="1" applyProtection="1">
      <alignment horizontal="left" vertical="center" wrapText="1"/>
      <protection hidden="1"/>
    </xf>
    <xf numFmtId="166" fontId="2" fillId="2" borderId="0" xfId="0" applyNumberFormat="1" applyFont="1" applyFill="1" applyBorder="1" applyAlignment="1" applyProtection="1">
      <alignment horizontal="center" vertical="center"/>
      <protection hidden="1"/>
    </xf>
    <xf numFmtId="164" fontId="0" fillId="2" borderId="0" xfId="0" applyNumberFormat="1" applyFill="1" applyBorder="1" applyAlignment="1" applyProtection="1">
      <alignment horizontal="left" vertical="center" wrapText="1"/>
      <protection hidden="1"/>
    </xf>
    <xf numFmtId="164" fontId="0" fillId="2" borderId="0" xfId="0" applyNumberFormat="1" applyFont="1" applyFill="1" applyBorder="1" applyAlignment="1" applyProtection="1">
      <alignment horizontal="left" vertical="center" wrapText="1"/>
      <protection hidden="1"/>
    </xf>
    <xf numFmtId="164" fontId="3" fillId="2" borderId="0" xfId="0" applyNumberFormat="1" applyFont="1" applyFill="1" applyAlignment="1" applyProtection="1">
      <alignment horizontal="left" vertical="center" wrapText="1"/>
      <protection hidden="1"/>
    </xf>
    <xf numFmtId="164" fontId="3" fillId="2" borderId="0" xfId="0" applyNumberFormat="1" applyFont="1" applyFill="1" applyBorder="1" applyAlignment="1" applyProtection="1">
      <alignment horizontal="right" vertical="center" wrapText="1"/>
      <protection hidden="1"/>
    </xf>
  </cellXfs>
  <cellStyles count="255">
    <cellStyle name="Обычный" xfId="0" builtinId="0"/>
    <cellStyle name="Обычный 2 10" xfId="1"/>
    <cellStyle name="Обычный 2 100" xfId="2"/>
    <cellStyle name="Обычный 2 101" xfId="3"/>
    <cellStyle name="Обычный 2 102" xfId="4"/>
    <cellStyle name="Обычный 2 103" xfId="5"/>
    <cellStyle name="Обычный 2 104" xfId="6"/>
    <cellStyle name="Обычный 2 105" xfId="7"/>
    <cellStyle name="Обычный 2 106" xfId="8"/>
    <cellStyle name="Обычный 2 107" xfId="9"/>
    <cellStyle name="Обычный 2 108" xfId="10"/>
    <cellStyle name="Обычный 2 109" xfId="11"/>
    <cellStyle name="Обычный 2 11" xfId="12"/>
    <cellStyle name="Обычный 2 110" xfId="13"/>
    <cellStyle name="Обычный 2 111" xfId="14"/>
    <cellStyle name="Обычный 2 112" xfId="15"/>
    <cellStyle name="Обычный 2 113" xfId="16"/>
    <cellStyle name="Обычный 2 114" xfId="17"/>
    <cellStyle name="Обычный 2 115" xfId="18"/>
    <cellStyle name="Обычный 2 116" xfId="19"/>
    <cellStyle name="Обычный 2 117" xfId="20"/>
    <cellStyle name="Обычный 2 118" xfId="21"/>
    <cellStyle name="Обычный 2 119" xfId="22"/>
    <cellStyle name="Обычный 2 12" xfId="23"/>
    <cellStyle name="Обычный 2 120" xfId="24"/>
    <cellStyle name="Обычный 2 121" xfId="25"/>
    <cellStyle name="Обычный 2 122" xfId="26"/>
    <cellStyle name="Обычный 2 123" xfId="27"/>
    <cellStyle name="Обычный 2 124" xfId="28"/>
    <cellStyle name="Обычный 2 125" xfId="29"/>
    <cellStyle name="Обычный 2 126" xfId="30"/>
    <cellStyle name="Обычный 2 127" xfId="31"/>
    <cellStyle name="Обычный 2 128" xfId="32"/>
    <cellStyle name="Обычный 2 129" xfId="33"/>
    <cellStyle name="Обычный 2 13" xfId="34"/>
    <cellStyle name="Обычный 2 130" xfId="35"/>
    <cellStyle name="Обычный 2 131" xfId="36"/>
    <cellStyle name="Обычный 2 132" xfId="37"/>
    <cellStyle name="Обычный 2 133" xfId="38"/>
    <cellStyle name="Обычный 2 134" xfId="39"/>
    <cellStyle name="Обычный 2 135" xfId="40"/>
    <cellStyle name="Обычный 2 136" xfId="41"/>
    <cellStyle name="Обычный 2 137" xfId="42"/>
    <cellStyle name="Обычный 2 138" xfId="43"/>
    <cellStyle name="Обычный 2 139" xfId="44"/>
    <cellStyle name="Обычный 2 14" xfId="45"/>
    <cellStyle name="Обычный 2 140" xfId="46"/>
    <cellStyle name="Обычный 2 141" xfId="47"/>
    <cellStyle name="Обычный 2 142" xfId="48"/>
    <cellStyle name="Обычный 2 143" xfId="49"/>
    <cellStyle name="Обычный 2 144" xfId="50"/>
    <cellStyle name="Обычный 2 145" xfId="51"/>
    <cellStyle name="Обычный 2 146" xfId="52"/>
    <cellStyle name="Обычный 2 147" xfId="53"/>
    <cellStyle name="Обычный 2 148" xfId="54"/>
    <cellStyle name="Обычный 2 149" xfId="55"/>
    <cellStyle name="Обычный 2 15" xfId="56"/>
    <cellStyle name="Обычный 2 150" xfId="57"/>
    <cellStyle name="Обычный 2 151" xfId="58"/>
    <cellStyle name="Обычный 2 152" xfId="59"/>
    <cellStyle name="Обычный 2 153" xfId="60"/>
    <cellStyle name="Обычный 2 154" xfId="61"/>
    <cellStyle name="Обычный 2 155" xfId="62"/>
    <cellStyle name="Обычный 2 156" xfId="63"/>
    <cellStyle name="Обычный 2 157" xfId="64"/>
    <cellStyle name="Обычный 2 158" xfId="65"/>
    <cellStyle name="Обычный 2 159" xfId="66"/>
    <cellStyle name="Обычный 2 16" xfId="67"/>
    <cellStyle name="Обычный 2 160" xfId="68"/>
    <cellStyle name="Обычный 2 161" xfId="69"/>
    <cellStyle name="Обычный 2 162" xfId="70"/>
    <cellStyle name="Обычный 2 163" xfId="71"/>
    <cellStyle name="Обычный 2 164" xfId="72"/>
    <cellStyle name="Обычный 2 165" xfId="73"/>
    <cellStyle name="Обычный 2 166" xfId="74"/>
    <cellStyle name="Обычный 2 167" xfId="75"/>
    <cellStyle name="Обычный 2 168" xfId="76"/>
    <cellStyle name="Обычный 2 169" xfId="77"/>
    <cellStyle name="Обычный 2 17" xfId="78"/>
    <cellStyle name="Обычный 2 170" xfId="79"/>
    <cellStyle name="Обычный 2 171" xfId="80"/>
    <cellStyle name="Обычный 2 172" xfId="81"/>
    <cellStyle name="Обычный 2 173" xfId="82"/>
    <cellStyle name="Обычный 2 174" xfId="83"/>
    <cellStyle name="Обычный 2 175" xfId="84"/>
    <cellStyle name="Обычный 2 176" xfId="85"/>
    <cellStyle name="Обычный 2 177" xfId="86"/>
    <cellStyle name="Обычный 2 178" xfId="87"/>
    <cellStyle name="Обычный 2 179" xfId="88"/>
    <cellStyle name="Обычный 2 18" xfId="89"/>
    <cellStyle name="Обычный 2 180" xfId="90"/>
    <cellStyle name="Обычный 2 181" xfId="91"/>
    <cellStyle name="Обычный 2 182" xfId="92"/>
    <cellStyle name="Обычный 2 183" xfId="93"/>
    <cellStyle name="Обычный 2 184" xfId="94"/>
    <cellStyle name="Обычный 2 185" xfId="95"/>
    <cellStyle name="Обычный 2 186" xfId="96"/>
    <cellStyle name="Обычный 2 187" xfId="97"/>
    <cellStyle name="Обычный 2 188" xfId="98"/>
    <cellStyle name="Обычный 2 189" xfId="99"/>
    <cellStyle name="Обычный 2 19" xfId="100"/>
    <cellStyle name="Обычный 2 190" xfId="101"/>
    <cellStyle name="Обычный 2 191" xfId="102"/>
    <cellStyle name="Обычный 2 192" xfId="103"/>
    <cellStyle name="Обычный 2 193" xfId="104"/>
    <cellStyle name="Обычный 2 194" xfId="105"/>
    <cellStyle name="Обычный 2 195" xfId="106"/>
    <cellStyle name="Обычный 2 196" xfId="107"/>
    <cellStyle name="Обычный 2 197" xfId="108"/>
    <cellStyle name="Обычный 2 198" xfId="109"/>
    <cellStyle name="Обычный 2 199" xfId="110"/>
    <cellStyle name="Обычный 2 2" xfId="111"/>
    <cellStyle name="Обычный 2 20" xfId="112"/>
    <cellStyle name="Обычный 2 200" xfId="113"/>
    <cellStyle name="Обычный 2 201" xfId="114"/>
    <cellStyle name="Обычный 2 202" xfId="115"/>
    <cellStyle name="Обычный 2 203" xfId="116"/>
    <cellStyle name="Обычный 2 204" xfId="117"/>
    <cellStyle name="Обычный 2 205" xfId="118"/>
    <cellStyle name="Обычный 2 206" xfId="119"/>
    <cellStyle name="Обычный 2 207" xfId="120"/>
    <cellStyle name="Обычный 2 208" xfId="121"/>
    <cellStyle name="Обычный 2 209" xfId="122"/>
    <cellStyle name="Обычный 2 21" xfId="123"/>
    <cellStyle name="Обычный 2 210" xfId="124"/>
    <cellStyle name="Обычный 2 211" xfId="125"/>
    <cellStyle name="Обычный 2 212" xfId="126"/>
    <cellStyle name="Обычный 2 213" xfId="127"/>
    <cellStyle name="Обычный 2 214" xfId="128"/>
    <cellStyle name="Обычный 2 215" xfId="129"/>
    <cellStyle name="Обычный 2 216" xfId="130"/>
    <cellStyle name="Обычный 2 217" xfId="131"/>
    <cellStyle name="Обычный 2 218" xfId="132"/>
    <cellStyle name="Обычный 2 219" xfId="133"/>
    <cellStyle name="Обычный 2 22" xfId="134"/>
    <cellStyle name="Обычный 2 220" xfId="135"/>
    <cellStyle name="Обычный 2 221" xfId="136"/>
    <cellStyle name="Обычный 2 222" xfId="137"/>
    <cellStyle name="Обычный 2 223" xfId="138"/>
    <cellStyle name="Обычный 2 224" xfId="139"/>
    <cellStyle name="Обычный 2 225" xfId="140"/>
    <cellStyle name="Обычный 2 226" xfId="141"/>
    <cellStyle name="Обычный 2 227" xfId="142"/>
    <cellStyle name="Обычный 2 228" xfId="143"/>
    <cellStyle name="Обычный 2 229" xfId="144"/>
    <cellStyle name="Обычный 2 23" xfId="145"/>
    <cellStyle name="Обычный 2 230" xfId="146"/>
    <cellStyle name="Обычный 2 231" xfId="147"/>
    <cellStyle name="Обычный 2 232" xfId="148"/>
    <cellStyle name="Обычный 2 233" xfId="149"/>
    <cellStyle name="Обычный 2 234" xfId="150"/>
    <cellStyle name="Обычный 2 235" xfId="151"/>
    <cellStyle name="Обычный 2 236" xfId="152"/>
    <cellStyle name="Обычный 2 237" xfId="153"/>
    <cellStyle name="Обычный 2 238" xfId="154"/>
    <cellStyle name="Обычный 2 239" xfId="155"/>
    <cellStyle name="Обычный 2 24" xfId="156"/>
    <cellStyle name="Обычный 2 240" xfId="157"/>
    <cellStyle name="Обычный 2 241" xfId="158"/>
    <cellStyle name="Обычный 2 242" xfId="159"/>
    <cellStyle name="Обычный 2 243" xfId="160"/>
    <cellStyle name="Обычный 2 244" xfId="161"/>
    <cellStyle name="Обычный 2 245" xfId="162"/>
    <cellStyle name="Обычный 2 246" xfId="163"/>
    <cellStyle name="Обычный 2 247" xfId="164"/>
    <cellStyle name="Обычный 2 248" xfId="165"/>
    <cellStyle name="Обычный 2 249" xfId="166"/>
    <cellStyle name="Обычный 2 25" xfId="167"/>
    <cellStyle name="Обычный 2 250" xfId="168"/>
    <cellStyle name="Обычный 2 251" xfId="169"/>
    <cellStyle name="Обычный 2 252" xfId="170"/>
    <cellStyle name="Обычный 2 253" xfId="171"/>
    <cellStyle name="Обычный 2 254" xfId="172"/>
    <cellStyle name="Обычный 2 255" xfId="173"/>
    <cellStyle name="Обычный 2 26" xfId="174"/>
    <cellStyle name="Обычный 2 27" xfId="175"/>
    <cellStyle name="Обычный 2 28" xfId="176"/>
    <cellStyle name="Обычный 2 29" xfId="177"/>
    <cellStyle name="Обычный 2 3" xfId="178"/>
    <cellStyle name="Обычный 2 30" xfId="179"/>
    <cellStyle name="Обычный 2 31" xfId="180"/>
    <cellStyle name="Обычный 2 32" xfId="181"/>
    <cellStyle name="Обычный 2 33" xfId="182"/>
    <cellStyle name="Обычный 2 34" xfId="183"/>
    <cellStyle name="Обычный 2 35" xfId="184"/>
    <cellStyle name="Обычный 2 36" xfId="185"/>
    <cellStyle name="Обычный 2 37" xfId="186"/>
    <cellStyle name="Обычный 2 38" xfId="187"/>
    <cellStyle name="Обычный 2 39" xfId="188"/>
    <cellStyle name="Обычный 2 4" xfId="189"/>
    <cellStyle name="Обычный 2 40" xfId="190"/>
    <cellStyle name="Обычный 2 41" xfId="191"/>
    <cellStyle name="Обычный 2 42" xfId="192"/>
    <cellStyle name="Обычный 2 43" xfId="193"/>
    <cellStyle name="Обычный 2 44" xfId="194"/>
    <cellStyle name="Обычный 2 45" xfId="195"/>
    <cellStyle name="Обычный 2 46" xfId="196"/>
    <cellStyle name="Обычный 2 47" xfId="197"/>
    <cellStyle name="Обычный 2 48" xfId="198"/>
    <cellStyle name="Обычный 2 49" xfId="199"/>
    <cellStyle name="Обычный 2 5" xfId="200"/>
    <cellStyle name="Обычный 2 50" xfId="201"/>
    <cellStyle name="Обычный 2 51" xfId="202"/>
    <cellStyle name="Обычный 2 52" xfId="203"/>
    <cellStyle name="Обычный 2 53" xfId="204"/>
    <cellStyle name="Обычный 2 54" xfId="205"/>
    <cellStyle name="Обычный 2 55" xfId="206"/>
    <cellStyle name="Обычный 2 56" xfId="207"/>
    <cellStyle name="Обычный 2 57" xfId="208"/>
    <cellStyle name="Обычный 2 58" xfId="209"/>
    <cellStyle name="Обычный 2 59" xfId="210"/>
    <cellStyle name="Обычный 2 6" xfId="211"/>
    <cellStyle name="Обычный 2 60" xfId="212"/>
    <cellStyle name="Обычный 2 61" xfId="213"/>
    <cellStyle name="Обычный 2 62" xfId="214"/>
    <cellStyle name="Обычный 2 63" xfId="215"/>
    <cellStyle name="Обычный 2 64" xfId="216"/>
    <cellStyle name="Обычный 2 65" xfId="217"/>
    <cellStyle name="Обычный 2 66" xfId="218"/>
    <cellStyle name="Обычный 2 67" xfId="219"/>
    <cellStyle name="Обычный 2 68" xfId="220"/>
    <cellStyle name="Обычный 2 69" xfId="221"/>
    <cellStyle name="Обычный 2 7" xfId="222"/>
    <cellStyle name="Обычный 2 70" xfId="223"/>
    <cellStyle name="Обычный 2 71" xfId="224"/>
    <cellStyle name="Обычный 2 72" xfId="225"/>
    <cellStyle name="Обычный 2 73" xfId="226"/>
    <cellStyle name="Обычный 2 74" xfId="227"/>
    <cellStyle name="Обычный 2 75" xfId="228"/>
    <cellStyle name="Обычный 2 76" xfId="229"/>
    <cellStyle name="Обычный 2 77" xfId="230"/>
    <cellStyle name="Обычный 2 78" xfId="231"/>
    <cellStyle name="Обычный 2 79" xfId="232"/>
    <cellStyle name="Обычный 2 8" xfId="233"/>
    <cellStyle name="Обычный 2 80" xfId="234"/>
    <cellStyle name="Обычный 2 81" xfId="235"/>
    <cellStyle name="Обычный 2 82" xfId="236"/>
    <cellStyle name="Обычный 2 83" xfId="237"/>
    <cellStyle name="Обычный 2 84" xfId="238"/>
    <cellStyle name="Обычный 2 85" xfId="239"/>
    <cellStyle name="Обычный 2 86" xfId="240"/>
    <cellStyle name="Обычный 2 87" xfId="241"/>
    <cellStyle name="Обычный 2 88" xfId="242"/>
    <cellStyle name="Обычный 2 89" xfId="243"/>
    <cellStyle name="Обычный 2 9" xfId="244"/>
    <cellStyle name="Обычный 2 90" xfId="245"/>
    <cellStyle name="Обычный 2 91" xfId="246"/>
    <cellStyle name="Обычный 2 92" xfId="247"/>
    <cellStyle name="Обычный 2 93" xfId="248"/>
    <cellStyle name="Обычный 2 94" xfId="249"/>
    <cellStyle name="Обычный 2 95" xfId="250"/>
    <cellStyle name="Обычный 2 96" xfId="251"/>
    <cellStyle name="Обычный 2 97" xfId="252"/>
    <cellStyle name="Обычный 2 98" xfId="253"/>
    <cellStyle name="Обычный 2 99" xfId="25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fitToPage="1"/>
  </sheetPr>
  <dimension ref="A1:I63"/>
  <sheetViews>
    <sheetView tabSelected="1" view="pageBreakPreview" zoomScaleSheetLayoutView="100" workbookViewId="0">
      <pane xSplit="1" ySplit="6" topLeftCell="B47" activePane="bottomRight" state="frozen"/>
      <selection activeCell="F1" sqref="F1"/>
      <selection pane="topRight" activeCell="H1" sqref="H1"/>
      <selection pane="bottomLeft" activeCell="F7" sqref="F7"/>
      <selection pane="bottomRight" activeCell="C3" sqref="C3"/>
    </sheetView>
  </sheetViews>
  <sheetFormatPr defaultRowHeight="12.75"/>
  <cols>
    <col min="1" max="1" width="60.85546875" style="39" customWidth="1"/>
    <col min="2" max="3" width="17.140625" style="21" customWidth="1"/>
    <col min="4" max="4" width="16.140625" style="21" customWidth="1"/>
    <col min="5" max="5" width="17.42578125" style="21" customWidth="1"/>
    <col min="6" max="6" width="16" style="21" customWidth="1"/>
    <col min="7" max="7" width="16.42578125" style="21" customWidth="1"/>
    <col min="8" max="8" width="13.85546875" style="21" customWidth="1"/>
    <col min="9" max="9" width="17.7109375" style="21" customWidth="1"/>
    <col min="10" max="16384" width="9.140625" style="21"/>
  </cols>
  <sheetData>
    <row r="1" spans="1:9" ht="33.75" customHeight="1">
      <c r="A1" s="35"/>
      <c r="B1" s="22"/>
      <c r="C1" s="22"/>
      <c r="D1" s="22"/>
      <c r="E1" s="22"/>
      <c r="F1" s="22"/>
      <c r="G1" s="22"/>
      <c r="H1" s="22"/>
      <c r="I1" s="22"/>
    </row>
    <row r="2" spans="1:9" ht="20.25">
      <c r="A2" s="53" t="s">
        <v>36</v>
      </c>
      <c r="B2" s="53"/>
      <c r="C2" s="53"/>
      <c r="D2" s="53"/>
      <c r="E2" s="53"/>
      <c r="F2" s="53"/>
      <c r="G2" s="53"/>
      <c r="H2" s="53"/>
      <c r="I2" s="53"/>
    </row>
    <row r="3" spans="1:9" ht="18.75">
      <c r="A3" s="35"/>
      <c r="B3" s="22"/>
      <c r="C3" s="23" t="s">
        <v>71</v>
      </c>
      <c r="D3" s="24"/>
      <c r="E3" s="24"/>
      <c r="F3" s="22"/>
      <c r="G3" s="22"/>
      <c r="H3" s="22"/>
      <c r="I3" s="22"/>
    </row>
    <row r="4" spans="1:9">
      <c r="A4" s="36"/>
      <c r="B4" s="25"/>
      <c r="C4" s="25"/>
      <c r="D4" s="26"/>
      <c r="E4" s="27"/>
      <c r="F4" s="25"/>
      <c r="G4" s="25"/>
      <c r="H4" s="27"/>
      <c r="I4" s="37" t="s">
        <v>27</v>
      </c>
    </row>
    <row r="5" spans="1:9" ht="115.5" customHeight="1">
      <c r="A5" s="29" t="s">
        <v>0</v>
      </c>
      <c r="B5" s="28" t="s">
        <v>52</v>
      </c>
      <c r="C5" s="28" t="s">
        <v>42</v>
      </c>
      <c r="D5" s="28" t="s">
        <v>28</v>
      </c>
      <c r="E5" s="28" t="s">
        <v>10</v>
      </c>
      <c r="F5" s="29" t="s">
        <v>7</v>
      </c>
      <c r="G5" s="28" t="s">
        <v>33</v>
      </c>
      <c r="H5" s="28" t="s">
        <v>53</v>
      </c>
      <c r="I5" s="29" t="s">
        <v>6</v>
      </c>
    </row>
    <row r="6" spans="1:9" s="38" customFormat="1" ht="25.5" customHeight="1">
      <c r="A6" s="30" t="s">
        <v>3</v>
      </c>
      <c r="B6" s="30" t="s">
        <v>4</v>
      </c>
      <c r="C6" s="31" t="s">
        <v>29</v>
      </c>
      <c r="D6" s="31" t="s">
        <v>30</v>
      </c>
      <c r="E6" s="31" t="s">
        <v>5</v>
      </c>
      <c r="F6" s="31" t="s">
        <v>2</v>
      </c>
      <c r="G6" s="31" t="s">
        <v>1</v>
      </c>
      <c r="H6" s="31" t="s">
        <v>31</v>
      </c>
      <c r="I6" s="31" t="s">
        <v>32</v>
      </c>
    </row>
    <row r="7" spans="1:9" s="38" customFormat="1" ht="27.75" customHeight="1">
      <c r="A7" s="1" t="s">
        <v>38</v>
      </c>
      <c r="B7" s="4">
        <v>8368.4</v>
      </c>
      <c r="C7" s="15"/>
      <c r="D7" s="15"/>
      <c r="E7" s="15"/>
      <c r="F7" s="7"/>
      <c r="G7" s="5"/>
      <c r="H7" s="15"/>
      <c r="I7" s="15"/>
    </row>
    <row r="8" spans="1:9" s="38" customFormat="1" ht="26.25" customHeight="1">
      <c r="A8" s="1" t="s">
        <v>34</v>
      </c>
      <c r="B8" s="16">
        <v>538603.30000000005</v>
      </c>
      <c r="C8" s="4"/>
      <c r="D8" s="16">
        <v>141599.70000000001</v>
      </c>
      <c r="E8" s="16">
        <v>141599.70000000001</v>
      </c>
      <c r="F8" s="7"/>
      <c r="G8" s="19"/>
      <c r="H8" s="15">
        <f t="shared" ref="H8:H48" si="0">D8/B8*100</f>
        <v>26.290165693377666</v>
      </c>
      <c r="I8" s="15">
        <f t="shared" ref="I8:I48" si="1">E8/(C8+D8+F8+G8)*100</f>
        <v>100</v>
      </c>
    </row>
    <row r="9" spans="1:9" s="38" customFormat="1" ht="55.5" customHeight="1">
      <c r="A9" s="1" t="s">
        <v>35</v>
      </c>
      <c r="B9" s="4">
        <v>528503.9</v>
      </c>
      <c r="C9" s="4"/>
      <c r="D9" s="16"/>
      <c r="E9" s="16"/>
      <c r="F9" s="7"/>
      <c r="G9" s="6"/>
      <c r="H9" s="15"/>
      <c r="I9" s="15"/>
    </row>
    <row r="10" spans="1:9" s="38" customFormat="1" ht="66.75" customHeight="1">
      <c r="A10" s="2" t="s">
        <v>37</v>
      </c>
      <c r="B10" s="7">
        <v>592800</v>
      </c>
      <c r="C10" s="12"/>
      <c r="D10" s="17"/>
      <c r="E10" s="17"/>
      <c r="F10" s="7"/>
      <c r="G10" s="8"/>
      <c r="H10" s="15"/>
      <c r="I10" s="15"/>
    </row>
    <row r="11" spans="1:9" s="38" customFormat="1" ht="28.5" customHeight="1">
      <c r="A11" s="2" t="s">
        <v>62</v>
      </c>
      <c r="B11" s="7"/>
      <c r="C11" s="12"/>
      <c r="D11" s="17"/>
      <c r="E11" s="17"/>
      <c r="F11" s="7">
        <v>-0.4</v>
      </c>
      <c r="G11" s="7">
        <v>0.4</v>
      </c>
      <c r="H11" s="15"/>
      <c r="I11" s="15"/>
    </row>
    <row r="12" spans="1:9" s="38" customFormat="1" ht="28.5" customHeight="1">
      <c r="A12" s="2" t="s">
        <v>54</v>
      </c>
      <c r="B12" s="7">
        <v>266513.7</v>
      </c>
      <c r="C12" s="12"/>
      <c r="D12" s="7">
        <v>17614.900000000001</v>
      </c>
      <c r="E12" s="7">
        <v>17614.900000000001</v>
      </c>
      <c r="F12" s="7"/>
      <c r="G12" s="8"/>
      <c r="H12" s="15">
        <f t="shared" si="0"/>
        <v>6.6093788049169708</v>
      </c>
      <c r="I12" s="15">
        <f t="shared" si="1"/>
        <v>100</v>
      </c>
    </row>
    <row r="13" spans="1:9" s="38" customFormat="1" ht="51.75" customHeight="1">
      <c r="A13" s="1" t="s">
        <v>43</v>
      </c>
      <c r="B13" s="16">
        <v>347447.3</v>
      </c>
      <c r="C13" s="12"/>
      <c r="D13" s="17">
        <v>29127.5</v>
      </c>
      <c r="E13" s="17">
        <v>29127.5</v>
      </c>
      <c r="F13" s="7"/>
      <c r="G13" s="8"/>
      <c r="H13" s="15">
        <f t="shared" si="0"/>
        <v>8.3832857529760627</v>
      </c>
      <c r="I13" s="15">
        <f t="shared" si="1"/>
        <v>100</v>
      </c>
    </row>
    <row r="14" spans="1:9" s="38" customFormat="1" ht="42.75" customHeight="1">
      <c r="A14" s="1" t="s">
        <v>67</v>
      </c>
      <c r="B14" s="16">
        <v>33384.400000000001</v>
      </c>
      <c r="C14" s="12"/>
      <c r="D14" s="16">
        <v>10015.299999999999</v>
      </c>
      <c r="E14" s="16">
        <v>10015.299999999999</v>
      </c>
      <c r="F14" s="7"/>
      <c r="G14" s="8"/>
      <c r="H14" s="15">
        <f t="shared" si="0"/>
        <v>29.999940091779393</v>
      </c>
      <c r="I14" s="15">
        <f t="shared" si="1"/>
        <v>100</v>
      </c>
    </row>
    <row r="15" spans="1:9" s="38" customFormat="1" ht="38.25" customHeight="1">
      <c r="A15" s="1" t="s">
        <v>66</v>
      </c>
      <c r="B15" s="7">
        <v>41356.199999999997</v>
      </c>
      <c r="C15" s="12"/>
      <c r="D15" s="7"/>
      <c r="E15" s="7"/>
      <c r="F15" s="7"/>
      <c r="G15" s="8"/>
      <c r="H15" s="15"/>
      <c r="I15" s="15"/>
    </row>
    <row r="16" spans="1:9" s="38" customFormat="1" ht="38.25" customHeight="1">
      <c r="A16" s="9" t="s">
        <v>63</v>
      </c>
      <c r="B16" s="7">
        <v>216938.1</v>
      </c>
      <c r="C16" s="12">
        <f>4.5</f>
        <v>4.5</v>
      </c>
      <c r="D16" s="17">
        <f>35115.6</f>
        <v>35115.599999999999</v>
      </c>
      <c r="E16" s="12">
        <v>35115.599999999999</v>
      </c>
      <c r="F16" s="7">
        <v>-4.5</v>
      </c>
      <c r="G16" s="7"/>
      <c r="H16" s="15">
        <f t="shared" si="0"/>
        <v>16.186921522775393</v>
      </c>
      <c r="I16" s="15">
        <f t="shared" si="1"/>
        <v>100</v>
      </c>
    </row>
    <row r="17" spans="1:9" s="38" customFormat="1" ht="41.25" customHeight="1">
      <c r="A17" s="9" t="s">
        <v>46</v>
      </c>
      <c r="B17" s="7"/>
      <c r="C17" s="12">
        <v>47.3</v>
      </c>
      <c r="D17" s="12"/>
      <c r="E17" s="7"/>
      <c r="F17" s="7">
        <v>-47.3</v>
      </c>
      <c r="G17" s="7"/>
      <c r="H17" s="15"/>
      <c r="I17" s="15"/>
    </row>
    <row r="18" spans="1:9" s="38" customFormat="1" ht="63" customHeight="1">
      <c r="A18" s="10" t="s">
        <v>39</v>
      </c>
      <c r="B18" s="4">
        <v>3516906.4</v>
      </c>
      <c r="C18" s="4"/>
      <c r="D18" s="18">
        <v>207990.6</v>
      </c>
      <c r="E18" s="18">
        <v>207990.6</v>
      </c>
      <c r="F18" s="7"/>
      <c r="G18" s="7"/>
      <c r="H18" s="15">
        <f t="shared" si="0"/>
        <v>5.9140214820616208</v>
      </c>
      <c r="I18" s="15">
        <f t="shared" si="1"/>
        <v>100</v>
      </c>
    </row>
    <row r="19" spans="1:9" s="38" customFormat="1" ht="66.75" customHeight="1">
      <c r="A19" s="10" t="s">
        <v>47</v>
      </c>
      <c r="B19" s="4">
        <v>83937.600000000006</v>
      </c>
      <c r="C19" s="4"/>
      <c r="D19" s="18">
        <v>5891.4</v>
      </c>
      <c r="E19" s="18">
        <v>5891.4</v>
      </c>
      <c r="F19" s="7"/>
      <c r="G19" s="6"/>
      <c r="H19" s="15">
        <f t="shared" si="0"/>
        <v>7.0187853834276881</v>
      </c>
      <c r="I19" s="15">
        <f t="shared" si="1"/>
        <v>100</v>
      </c>
    </row>
    <row r="20" spans="1:9" s="38" customFormat="1" ht="54.75" customHeight="1">
      <c r="A20" s="10" t="s">
        <v>65</v>
      </c>
      <c r="B20" s="4">
        <v>500000</v>
      </c>
      <c r="C20" s="4"/>
      <c r="D20" s="16"/>
      <c r="E20" s="16"/>
      <c r="F20" s="7"/>
      <c r="G20" s="6"/>
      <c r="H20" s="15"/>
      <c r="I20" s="15"/>
    </row>
    <row r="21" spans="1:9" s="38" customFormat="1" ht="39" customHeight="1">
      <c r="A21" s="10" t="s">
        <v>68</v>
      </c>
      <c r="B21" s="4">
        <v>86883.7</v>
      </c>
      <c r="C21" s="4"/>
      <c r="D21" s="4"/>
      <c r="E21" s="4"/>
      <c r="F21" s="7"/>
      <c r="G21" s="6"/>
      <c r="H21" s="15"/>
      <c r="I21" s="15"/>
    </row>
    <row r="22" spans="1:9" s="38" customFormat="1" ht="39" customHeight="1">
      <c r="A22" s="10" t="s">
        <v>64</v>
      </c>
      <c r="B22" s="4">
        <v>8062.1</v>
      </c>
      <c r="C22" s="4"/>
      <c r="D22" s="16"/>
      <c r="E22" s="18"/>
      <c r="F22" s="7"/>
      <c r="G22" s="6"/>
      <c r="H22" s="15"/>
      <c r="I22" s="15"/>
    </row>
    <row r="23" spans="1:9" s="38" customFormat="1" ht="45.75" customHeight="1">
      <c r="A23" s="11" t="s">
        <v>44</v>
      </c>
      <c r="B23" s="17">
        <v>254219.3</v>
      </c>
      <c r="C23" s="12"/>
      <c r="D23" s="17">
        <v>59765.2</v>
      </c>
      <c r="E23" s="17">
        <v>59765.2</v>
      </c>
      <c r="F23" s="7"/>
      <c r="G23" s="8"/>
      <c r="H23" s="15">
        <f t="shared" si="0"/>
        <v>23.509308695287885</v>
      </c>
      <c r="I23" s="15">
        <f t="shared" si="1"/>
        <v>100</v>
      </c>
    </row>
    <row r="24" spans="1:9" ht="38.25" customHeight="1">
      <c r="A24" s="2" t="s">
        <v>11</v>
      </c>
      <c r="B24" s="4">
        <v>3287816.8</v>
      </c>
      <c r="C24" s="4"/>
      <c r="D24" s="16">
        <v>728799.5</v>
      </c>
      <c r="E24" s="16">
        <v>728799.5</v>
      </c>
      <c r="F24" s="7"/>
      <c r="G24" s="4"/>
      <c r="H24" s="15">
        <f t="shared" si="0"/>
        <v>22.166669992074986</v>
      </c>
      <c r="I24" s="15">
        <f t="shared" si="1"/>
        <v>100</v>
      </c>
    </row>
    <row r="25" spans="1:9" ht="54.75" customHeight="1">
      <c r="A25" s="11" t="s">
        <v>12</v>
      </c>
      <c r="B25" s="4">
        <v>6660.8</v>
      </c>
      <c r="C25" s="4"/>
      <c r="D25" s="4">
        <v>1266.4000000000001</v>
      </c>
      <c r="E25" s="4">
        <v>1266.4000000000001</v>
      </c>
      <c r="F25" s="7"/>
      <c r="G25" s="6"/>
      <c r="H25" s="15">
        <f t="shared" si="0"/>
        <v>19.012731203459044</v>
      </c>
      <c r="I25" s="15">
        <f t="shared" si="1"/>
        <v>100</v>
      </c>
    </row>
    <row r="26" spans="1:9" ht="105.75" customHeight="1">
      <c r="A26" s="11" t="s">
        <v>25</v>
      </c>
      <c r="B26" s="4">
        <v>2960.3</v>
      </c>
      <c r="C26" s="4"/>
      <c r="D26" s="4">
        <v>697.1</v>
      </c>
      <c r="E26" s="4">
        <v>697.1</v>
      </c>
      <c r="F26" s="7"/>
      <c r="G26" s="6"/>
      <c r="H26" s="15">
        <f t="shared" si="0"/>
        <v>23.548289024761004</v>
      </c>
      <c r="I26" s="15">
        <f t="shared" si="1"/>
        <v>100</v>
      </c>
    </row>
    <row r="27" spans="1:9" ht="67.5" customHeight="1">
      <c r="A27" s="2" t="s">
        <v>13</v>
      </c>
      <c r="B27" s="4">
        <v>2220.3000000000002</v>
      </c>
      <c r="C27" s="4"/>
      <c r="D27" s="16">
        <v>533.6</v>
      </c>
      <c r="E27" s="16">
        <v>533.6</v>
      </c>
      <c r="F27" s="7"/>
      <c r="G27" s="6"/>
      <c r="H27" s="15">
        <f t="shared" si="0"/>
        <v>24.032788361933072</v>
      </c>
      <c r="I27" s="15">
        <f t="shared" si="1"/>
        <v>100</v>
      </c>
    </row>
    <row r="28" spans="1:9" ht="105.75" customHeight="1">
      <c r="A28" s="11" t="s">
        <v>14</v>
      </c>
      <c r="B28" s="4">
        <v>27013.3</v>
      </c>
      <c r="C28" s="4"/>
      <c r="D28" s="16">
        <v>4824.8</v>
      </c>
      <c r="E28" s="16">
        <v>4824.8</v>
      </c>
      <c r="F28" s="7"/>
      <c r="G28" s="34"/>
      <c r="H28" s="15">
        <f t="shared" si="0"/>
        <v>17.860831516327146</v>
      </c>
      <c r="I28" s="15">
        <f t="shared" si="1"/>
        <v>100</v>
      </c>
    </row>
    <row r="29" spans="1:9" ht="54.75" customHeight="1">
      <c r="A29" s="11" t="s">
        <v>15</v>
      </c>
      <c r="B29" s="4">
        <v>25163</v>
      </c>
      <c r="C29" s="4"/>
      <c r="D29" s="16">
        <v>5882.9</v>
      </c>
      <c r="E29" s="16">
        <v>5882.9</v>
      </c>
      <c r="F29" s="7">
        <v>-1.3</v>
      </c>
      <c r="G29" s="18">
        <v>1.3</v>
      </c>
      <c r="H29" s="15">
        <f t="shared" si="0"/>
        <v>23.379167825775941</v>
      </c>
      <c r="I29" s="15">
        <f t="shared" si="1"/>
        <v>100</v>
      </c>
    </row>
    <row r="30" spans="1:9" ht="54" customHeight="1">
      <c r="A30" s="11" t="s">
        <v>16</v>
      </c>
      <c r="B30" s="4">
        <v>2960.3</v>
      </c>
      <c r="C30" s="4"/>
      <c r="D30" s="16">
        <v>501</v>
      </c>
      <c r="E30" s="16">
        <v>501</v>
      </c>
      <c r="F30" s="7"/>
      <c r="G30" s="18"/>
      <c r="H30" s="15">
        <f t="shared" si="0"/>
        <v>16.923960409417962</v>
      </c>
      <c r="I30" s="15">
        <f t="shared" si="1"/>
        <v>100</v>
      </c>
    </row>
    <row r="31" spans="1:9" ht="80.25" customHeight="1">
      <c r="A31" s="11" t="s">
        <v>26</v>
      </c>
      <c r="B31" s="4">
        <v>9139.6</v>
      </c>
      <c r="C31" s="4"/>
      <c r="D31" s="16">
        <v>2320.9</v>
      </c>
      <c r="E31" s="16">
        <v>2320.9</v>
      </c>
      <c r="F31" s="7"/>
      <c r="G31" s="7"/>
      <c r="H31" s="15">
        <f t="shared" si="0"/>
        <v>25.393890323427719</v>
      </c>
      <c r="I31" s="15">
        <f t="shared" si="1"/>
        <v>100</v>
      </c>
    </row>
    <row r="32" spans="1:9" ht="54.75" customHeight="1">
      <c r="A32" s="11" t="s">
        <v>17</v>
      </c>
      <c r="B32" s="4">
        <v>289768.59999999998</v>
      </c>
      <c r="C32" s="12">
        <v>56.4</v>
      </c>
      <c r="D32" s="16">
        <v>52945.7</v>
      </c>
      <c r="E32" s="16">
        <v>52929.1</v>
      </c>
      <c r="F32" s="7">
        <v>-107</v>
      </c>
      <c r="G32" s="16">
        <v>50.6</v>
      </c>
      <c r="H32" s="15">
        <f t="shared" si="0"/>
        <v>18.271717501482218</v>
      </c>
      <c r="I32" s="15">
        <f t="shared" si="1"/>
        <v>99.968647123373572</v>
      </c>
    </row>
    <row r="33" spans="1:9" ht="44.25" customHeight="1">
      <c r="A33" s="11" t="s">
        <v>18</v>
      </c>
      <c r="B33" s="4">
        <v>1480.2</v>
      </c>
      <c r="C33" s="4"/>
      <c r="D33" s="16">
        <v>503.8</v>
      </c>
      <c r="E33" s="16">
        <v>503.8</v>
      </c>
      <c r="F33" s="7"/>
      <c r="G33" s="6"/>
      <c r="H33" s="15">
        <f t="shared" si="0"/>
        <v>34.035941089042019</v>
      </c>
      <c r="I33" s="15">
        <f t="shared" si="1"/>
        <v>100</v>
      </c>
    </row>
    <row r="34" spans="1:9" ht="54" customHeight="1">
      <c r="A34" s="11" t="s">
        <v>19</v>
      </c>
      <c r="B34" s="12">
        <v>274987.59999999998</v>
      </c>
      <c r="C34" s="12"/>
      <c r="D34" s="12">
        <v>118675.2</v>
      </c>
      <c r="E34" s="12">
        <v>118675.2</v>
      </c>
      <c r="F34" s="44">
        <v>-387.7</v>
      </c>
      <c r="G34" s="44">
        <v>387.7</v>
      </c>
      <c r="H34" s="15">
        <f t="shared" si="0"/>
        <v>43.156564150528972</v>
      </c>
      <c r="I34" s="15">
        <f t="shared" si="1"/>
        <v>100</v>
      </c>
    </row>
    <row r="35" spans="1:9" ht="67.5" customHeight="1">
      <c r="A35" s="11" t="s">
        <v>20</v>
      </c>
      <c r="B35" s="12">
        <v>102898.3</v>
      </c>
      <c r="C35" s="12">
        <v>13.5</v>
      </c>
      <c r="D35" s="12">
        <v>16647.099999999999</v>
      </c>
      <c r="E35" s="12">
        <v>16647.099999999999</v>
      </c>
      <c r="F35" s="7">
        <v>-13.5</v>
      </c>
      <c r="G35" s="8"/>
      <c r="H35" s="15">
        <f t="shared" si="0"/>
        <v>16.178207025772046</v>
      </c>
      <c r="I35" s="15">
        <f t="shared" si="1"/>
        <v>100</v>
      </c>
    </row>
    <row r="36" spans="1:9" ht="65.25" customHeight="1">
      <c r="A36" s="11" t="s">
        <v>21</v>
      </c>
      <c r="B36" s="12">
        <v>22643.200000000001</v>
      </c>
      <c r="C36" s="12">
        <v>52.6</v>
      </c>
      <c r="D36" s="12">
        <v>2371.9</v>
      </c>
      <c r="E36" s="12">
        <v>2371.9</v>
      </c>
      <c r="F36" s="7">
        <v>-52.6</v>
      </c>
      <c r="G36" s="7"/>
      <c r="H36" s="15">
        <f t="shared" si="0"/>
        <v>10.475109525155455</v>
      </c>
      <c r="I36" s="15">
        <f t="shared" si="1"/>
        <v>100</v>
      </c>
    </row>
    <row r="37" spans="1:9" ht="132" customHeight="1">
      <c r="A37" s="11" t="s">
        <v>22</v>
      </c>
      <c r="B37" s="12">
        <v>6249.2</v>
      </c>
      <c r="C37" s="12"/>
      <c r="D37" s="12">
        <v>1195.3</v>
      </c>
      <c r="E37" s="12">
        <v>1195.3</v>
      </c>
      <c r="F37" s="7"/>
      <c r="G37" s="8"/>
      <c r="H37" s="15">
        <f t="shared" si="0"/>
        <v>19.127248287780834</v>
      </c>
      <c r="I37" s="15">
        <f t="shared" si="1"/>
        <v>100</v>
      </c>
    </row>
    <row r="38" spans="1:9" ht="42" customHeight="1">
      <c r="A38" s="11" t="s">
        <v>23</v>
      </c>
      <c r="B38" s="12">
        <v>2467232.4</v>
      </c>
      <c r="C38" s="12"/>
      <c r="D38" s="12">
        <v>411700.7</v>
      </c>
      <c r="E38" s="12">
        <v>411700.7</v>
      </c>
      <c r="F38" s="7"/>
      <c r="G38" s="8"/>
      <c r="H38" s="15">
        <f t="shared" si="0"/>
        <v>16.686741792139241</v>
      </c>
      <c r="I38" s="15">
        <f t="shared" si="1"/>
        <v>100</v>
      </c>
    </row>
    <row r="39" spans="1:9" ht="105" customHeight="1">
      <c r="A39" s="2" t="s">
        <v>24</v>
      </c>
      <c r="B39" s="12">
        <v>534.5</v>
      </c>
      <c r="C39" s="12"/>
      <c r="D39" s="12">
        <v>0.4</v>
      </c>
      <c r="E39" s="12">
        <v>0.4</v>
      </c>
      <c r="F39" s="7"/>
      <c r="G39" s="8"/>
      <c r="H39" s="15">
        <f t="shared" si="0"/>
        <v>7.4836295603367645E-2</v>
      </c>
      <c r="I39" s="15">
        <f t="shared" si="1"/>
        <v>100</v>
      </c>
    </row>
    <row r="40" spans="1:9" s="38" customFormat="1" ht="54" customHeight="1">
      <c r="A40" s="2" t="s">
        <v>40</v>
      </c>
      <c r="B40" s="4">
        <v>2185</v>
      </c>
      <c r="C40" s="4"/>
      <c r="D40" s="16"/>
      <c r="E40" s="16"/>
      <c r="F40" s="7"/>
      <c r="G40" s="6"/>
      <c r="H40" s="15"/>
      <c r="I40" s="15"/>
    </row>
    <row r="41" spans="1:9" s="38" customFormat="1" ht="31.5" customHeight="1">
      <c r="A41" s="2" t="s">
        <v>55</v>
      </c>
      <c r="B41" s="4">
        <v>12761.7</v>
      </c>
      <c r="C41" s="4"/>
      <c r="D41" s="16"/>
      <c r="E41" s="16"/>
      <c r="F41" s="7"/>
      <c r="G41" s="6"/>
      <c r="H41" s="15"/>
      <c r="I41" s="15"/>
    </row>
    <row r="42" spans="1:9" s="38" customFormat="1" ht="87.75" customHeight="1">
      <c r="A42" s="3" t="s">
        <v>41</v>
      </c>
      <c r="B42" s="4">
        <v>407100</v>
      </c>
      <c r="C42" s="15"/>
      <c r="D42" s="4"/>
      <c r="E42" s="4"/>
      <c r="F42" s="7"/>
      <c r="G42" s="5"/>
      <c r="H42" s="15"/>
      <c r="I42" s="15"/>
    </row>
    <row r="43" spans="1:9" s="38" customFormat="1" ht="52.5" customHeight="1">
      <c r="A43" s="42" t="s">
        <v>48</v>
      </c>
      <c r="B43" s="4"/>
      <c r="C43" s="15">
        <v>200.1</v>
      </c>
      <c r="D43" s="15"/>
      <c r="E43" s="18"/>
      <c r="F43" s="7">
        <v>-200.1</v>
      </c>
      <c r="G43" s="7"/>
      <c r="H43" s="15"/>
      <c r="I43" s="15"/>
    </row>
    <row r="44" spans="1:9" s="38" customFormat="1" ht="45" customHeight="1">
      <c r="A44" s="42" t="s">
        <v>50</v>
      </c>
      <c r="B44" s="4"/>
      <c r="C44" s="15"/>
      <c r="D44" s="15"/>
      <c r="E44" s="18"/>
      <c r="F44" s="7">
        <v>-16.100000000000001</v>
      </c>
      <c r="G44" s="7">
        <v>16.100000000000001</v>
      </c>
      <c r="H44" s="15"/>
      <c r="I44" s="15"/>
    </row>
    <row r="45" spans="1:9" s="38" customFormat="1" ht="45" customHeight="1">
      <c r="A45" s="42" t="s">
        <v>61</v>
      </c>
      <c r="B45" s="4"/>
      <c r="C45" s="15"/>
      <c r="D45" s="15"/>
      <c r="E45" s="18"/>
      <c r="F45" s="7">
        <v>-1544.1</v>
      </c>
      <c r="G45" s="7">
        <v>1544.1</v>
      </c>
      <c r="H45" s="15"/>
      <c r="I45" s="15"/>
    </row>
    <row r="46" spans="1:9" s="38" customFormat="1" ht="65.25" customHeight="1">
      <c r="A46" s="42" t="s">
        <v>59</v>
      </c>
      <c r="B46" s="4">
        <v>26200</v>
      </c>
      <c r="C46" s="15"/>
      <c r="D46" s="15"/>
      <c r="E46" s="18"/>
      <c r="F46" s="7"/>
      <c r="G46" s="7"/>
      <c r="H46" s="15"/>
      <c r="I46" s="15"/>
    </row>
    <row r="47" spans="1:9" s="38" customFormat="1" ht="53.25" customHeight="1">
      <c r="A47" s="42" t="s">
        <v>58</v>
      </c>
      <c r="B47" s="4">
        <v>30558.400000000001</v>
      </c>
      <c r="C47" s="15"/>
      <c r="D47" s="15"/>
      <c r="E47" s="18"/>
      <c r="F47" s="7"/>
      <c r="G47" s="7"/>
      <c r="H47" s="15"/>
      <c r="I47" s="15"/>
    </row>
    <row r="48" spans="1:9" s="38" customFormat="1" ht="43.5" customHeight="1">
      <c r="A48" s="6" t="s">
        <v>51</v>
      </c>
      <c r="B48" s="4">
        <v>100000</v>
      </c>
      <c r="C48" s="15"/>
      <c r="D48" s="15">
        <v>100000</v>
      </c>
      <c r="E48" s="15">
        <v>100000</v>
      </c>
      <c r="F48" s="7"/>
      <c r="G48" s="7"/>
      <c r="H48" s="15">
        <f t="shared" si="0"/>
        <v>100</v>
      </c>
      <c r="I48" s="15">
        <f t="shared" si="1"/>
        <v>100</v>
      </c>
    </row>
    <row r="49" spans="1:9" s="38" customFormat="1" ht="51.75" customHeight="1">
      <c r="A49" s="42" t="s">
        <v>49</v>
      </c>
      <c r="B49" s="4"/>
      <c r="C49" s="15">
        <v>0.9</v>
      </c>
      <c r="D49" s="15"/>
      <c r="E49" s="15"/>
      <c r="F49" s="7">
        <v>-0.9</v>
      </c>
      <c r="G49" s="7"/>
      <c r="H49" s="15"/>
      <c r="I49" s="15"/>
    </row>
    <row r="50" spans="1:9" s="38" customFormat="1" ht="40.5" customHeight="1">
      <c r="A50" s="42" t="s">
        <v>57</v>
      </c>
      <c r="B50" s="4">
        <v>130000</v>
      </c>
      <c r="C50" s="15"/>
      <c r="D50" s="15"/>
      <c r="E50" s="18"/>
      <c r="F50" s="7"/>
      <c r="G50" s="7"/>
      <c r="H50" s="15"/>
      <c r="I50" s="15"/>
    </row>
    <row r="51" spans="1:9" s="38" customFormat="1" ht="42" customHeight="1">
      <c r="A51" s="42" t="s">
        <v>56</v>
      </c>
      <c r="B51" s="4">
        <v>70000</v>
      </c>
      <c r="C51" s="15"/>
      <c r="D51" s="15"/>
      <c r="E51" s="15"/>
      <c r="F51" s="7"/>
      <c r="G51" s="7"/>
      <c r="H51" s="15"/>
      <c r="I51" s="15"/>
    </row>
    <row r="52" spans="1:9" s="38" customFormat="1" ht="41.25" customHeight="1">
      <c r="A52" s="3" t="s">
        <v>45</v>
      </c>
      <c r="B52" s="4"/>
      <c r="C52" s="15">
        <v>1.1000000000000001</v>
      </c>
      <c r="D52" s="15"/>
      <c r="E52" s="18"/>
      <c r="F52" s="7">
        <v>-1.1000000000000001</v>
      </c>
      <c r="G52" s="5"/>
      <c r="H52" s="15"/>
      <c r="I52" s="15"/>
    </row>
    <row r="53" spans="1:9" ht="20.25" customHeight="1">
      <c r="A53" s="13" t="s">
        <v>8</v>
      </c>
      <c r="B53" s="7">
        <f t="shared" ref="B53:G53" si="2">SUM(B7:B52)</f>
        <v>14332457.9</v>
      </c>
      <c r="C53" s="7">
        <f t="shared" si="2"/>
        <v>376.4</v>
      </c>
      <c r="D53" s="7">
        <f>SUM(D7:D52)</f>
        <v>1955986.4999999998</v>
      </c>
      <c r="E53" s="7">
        <f t="shared" si="2"/>
        <v>1955969.9</v>
      </c>
      <c r="F53" s="7">
        <f t="shared" si="2"/>
        <v>-2376.6</v>
      </c>
      <c r="G53" s="7">
        <f t="shared" si="2"/>
        <v>2000.1999999999998</v>
      </c>
      <c r="H53" s="15">
        <f>D53/B53*100</f>
        <v>13.647250971516895</v>
      </c>
      <c r="I53" s="15">
        <f t="shared" ref="I53" si="3">E53/(C53+D53+F53+G53)*100</f>
        <v>99.999151323385931</v>
      </c>
    </row>
    <row r="54" spans="1:9" ht="65.25" customHeight="1">
      <c r="A54" s="43" t="s">
        <v>60</v>
      </c>
      <c r="B54" s="7">
        <v>35489.199999999997</v>
      </c>
      <c r="C54" s="12"/>
      <c r="D54" s="16"/>
      <c r="E54" s="16"/>
      <c r="F54" s="20"/>
      <c r="G54" s="7"/>
      <c r="H54" s="15"/>
      <c r="I54" s="15"/>
    </row>
    <row r="55" spans="1:9" ht="12.75" customHeight="1">
      <c r="A55" s="14" t="s">
        <v>9</v>
      </c>
      <c r="B55" s="7">
        <f>SUM(B53:B54)</f>
        <v>14367947.1</v>
      </c>
      <c r="C55" s="7">
        <f>SUM(C53:C53)</f>
        <v>376.4</v>
      </c>
      <c r="D55" s="7">
        <f>SUM(D53:D54)</f>
        <v>1955986.4999999998</v>
      </c>
      <c r="E55" s="7">
        <f>SUM(E53:E54)</f>
        <v>1955969.9</v>
      </c>
      <c r="F55" s="7">
        <f>SUM(F53:F53)</f>
        <v>-2376.6</v>
      </c>
      <c r="G55" s="7">
        <f>SUM(G53:G53)</f>
        <v>2000.1999999999998</v>
      </c>
      <c r="H55" s="15">
        <f>D55/B55*100</f>
        <v>13.613541909546701</v>
      </c>
      <c r="I55" s="15">
        <f>E55/(C55+D55+F55+G55)*100</f>
        <v>99.999151323385931</v>
      </c>
    </row>
    <row r="56" spans="1:9" ht="12.75" customHeight="1">
      <c r="A56" s="45"/>
      <c r="B56" s="46"/>
      <c r="C56" s="46"/>
      <c r="D56" s="46"/>
      <c r="E56" s="46"/>
      <c r="F56" s="46"/>
      <c r="G56" s="46"/>
      <c r="H56" s="47"/>
      <c r="I56" s="47"/>
    </row>
    <row r="57" spans="1:9" s="49" customFormat="1" ht="12" customHeight="1"/>
    <row r="58" spans="1:9" ht="56.25" customHeight="1">
      <c r="A58" s="56" t="s">
        <v>69</v>
      </c>
      <c r="B58" s="56"/>
      <c r="C58" s="50"/>
      <c r="D58" s="51"/>
      <c r="E58" s="52"/>
      <c r="F58" s="51"/>
      <c r="G58" s="57" t="s">
        <v>70</v>
      </c>
      <c r="H58" s="57"/>
      <c r="I58" s="57"/>
    </row>
    <row r="59" spans="1:9" ht="29.25" hidden="1" customHeight="1">
      <c r="A59" s="54"/>
      <c r="B59" s="55"/>
      <c r="C59" s="55"/>
      <c r="D59" s="55"/>
      <c r="E59" s="55"/>
      <c r="F59" s="55"/>
      <c r="G59" s="55"/>
      <c r="H59" s="55"/>
      <c r="I59" s="55"/>
    </row>
    <row r="60" spans="1:9">
      <c r="A60" s="40"/>
      <c r="B60" s="32"/>
      <c r="C60" s="22"/>
      <c r="D60" s="22"/>
      <c r="E60" s="22"/>
      <c r="F60" s="22"/>
      <c r="G60" s="22"/>
      <c r="H60" s="22"/>
      <c r="I60" s="22"/>
    </row>
    <row r="61" spans="1:9">
      <c r="A61" s="40"/>
      <c r="B61" s="33"/>
    </row>
    <row r="62" spans="1:9">
      <c r="A62" s="41"/>
      <c r="B62" s="48"/>
    </row>
    <row r="63" spans="1:9">
      <c r="A63" s="41"/>
      <c r="B63" s="48"/>
    </row>
  </sheetData>
  <mergeCells count="4">
    <mergeCell ref="A2:I2"/>
    <mergeCell ref="A59:I59"/>
    <mergeCell ref="A58:B58"/>
    <mergeCell ref="G58:I58"/>
  </mergeCells>
  <phoneticPr fontId="0" type="noConversion"/>
  <printOptions horizontalCentered="1"/>
  <pageMargins left="0.23622047244094491" right="0.15748031496062992" top="0.19685039370078741" bottom="0.28999999999999998" header="0.15748031496062992" footer="0.15748031496062992"/>
  <pageSetup paperSize="9" scale="76" fitToHeight="0" orientation="landscape" blackAndWhite="1" horizontalDpi="1200" verticalDpi="1200" r:id="rId1"/>
  <headerFooter alignWithMargins="0">
    <oddFooter>&amp;R&amp;P</oddFooter>
  </headerFooter>
  <rowBreaks count="2" manualBreakCount="2">
    <brk id="37" max="8" man="1"/>
    <brk id="47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A3" sqref="A1:IV65536"/>
    </sheetView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Свод</vt:lpstr>
      <vt:lpstr>Лист3</vt:lpstr>
      <vt:lpstr>Свод!Заголовки_для_печати</vt:lpstr>
      <vt:lpstr>Свод!Область_печати</vt:lpstr>
    </vt:vector>
  </TitlesOfParts>
  <Company>Financial Department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Miroshnikov_A</dc:creator>
  <cp:lastModifiedBy>matveevaeo</cp:lastModifiedBy>
  <cp:lastPrinted>2021-04-19T13:23:39Z</cp:lastPrinted>
  <dcterms:created xsi:type="dcterms:W3CDTF">2005-01-11T15:00:30Z</dcterms:created>
  <dcterms:modified xsi:type="dcterms:W3CDTF">2021-04-19T13:23:40Z</dcterms:modified>
</cp:coreProperties>
</file>